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0" windowWidth="19440" windowHeight="13625"/>
  </bookViews>
  <sheets>
    <sheet name="Dettaglio tecnico economico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7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6" i="1"/>
  <c r="H46" i="1" l="1"/>
  <c r="G52" i="1" s="1"/>
  <c r="G50" i="1" l="1"/>
</calcChain>
</file>

<file path=xl/sharedStrings.xml><?xml version="1.0" encoding="utf-8"?>
<sst xmlns="http://schemas.openxmlformats.org/spreadsheetml/2006/main" count="172" uniqueCount="85">
  <si>
    <t>Celle da compilare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</si>
  <si>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</si>
  <si>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</si>
  <si>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</si>
  <si>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</si>
  <si>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</si>
  <si>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Sistema di Verifica in caso di offerta superiore alla base d'asta</t>
  </si>
  <si>
    <t>Canone mensile (€)</t>
  </si>
  <si>
    <t>Product number</t>
  </si>
  <si>
    <t>Procuct desctiprion</t>
  </si>
  <si>
    <t>Componenti software oggetto del servizio di manutenzione come da capitolato tecnico</t>
  </si>
  <si>
    <t>R-UCL-UCM-MIG-K9</t>
  </si>
  <si>
    <t>Top Level Sku For 9.X and Later User License</t>
  </si>
  <si>
    <t>LIC-EXP-GW</t>
  </si>
  <si>
    <t>Enable GW Feature (H323-SIP)</t>
  </si>
  <si>
    <t>PC-10X-STANDARD-K9</t>
  </si>
  <si>
    <t>Prime Collaboration Standard 10.x</t>
  </si>
  <si>
    <t>JABBER-DESKTOP</t>
  </si>
  <si>
    <t>Jabber for Desktop for PC and Mac</t>
  </si>
  <si>
    <t>LIC-SW-EXP-K9</t>
  </si>
  <si>
    <t>License Key Software Encrypted</t>
  </si>
  <si>
    <t>LIC-EXP-TURN</t>
  </si>
  <si>
    <t>Enable TURN Relay Option</t>
  </si>
  <si>
    <t>CUCM-VERS-10.X</t>
  </si>
  <si>
    <t>CUCM  Software Version 10.X</t>
  </si>
  <si>
    <t>MIG-CUCM-USR-A</t>
  </si>
  <si>
    <t>Migration to UC Manager Enhanced - Less than 1K Users</t>
  </si>
  <si>
    <t>JABBER-DSK-K9-RTU</t>
  </si>
  <si>
    <t>Jabber for Desktop Right to Use</t>
  </si>
  <si>
    <t>LIC-EXP-SERIES</t>
  </si>
  <si>
    <t>Enable Expressway Series Feature Set</t>
  </si>
  <si>
    <t>EXPWY-VE-E-K9</t>
  </si>
  <si>
    <t>Cisco Expressway-E Server, Virtual Edition</t>
  </si>
  <si>
    <t>LIC-EXP-E</t>
  </si>
  <si>
    <t>Enable Expressway-E Feature Set</t>
  </si>
  <si>
    <t>LIC-EXP-AN</t>
  </si>
  <si>
    <t>Enable Advanced Networking Option</t>
  </si>
  <si>
    <t>LIC-EXP-E-PAK</t>
  </si>
  <si>
    <t>Expressway Series, Expressway-E PAK</t>
  </si>
  <si>
    <t>SW-EXP-8.X-K9</t>
  </si>
  <si>
    <t>Software Image for Expressway with Encryption, Version X8</t>
  </si>
  <si>
    <t>EXPWY-VE-C-K9</t>
  </si>
  <si>
    <t>Cisco Expressway-C Server, Virtual Edition</t>
  </si>
  <si>
    <t>UCM-PAK</t>
  </si>
  <si>
    <t>UCMPAK</t>
  </si>
  <si>
    <t>2</t>
  </si>
  <si>
    <t>200</t>
  </si>
  <si>
    <t>R-VMVCS-EXPWY-K9</t>
  </si>
  <si>
    <t>E-Delivery-Virtual VCS Expressway, Dual Netwrk interface</t>
  </si>
  <si>
    <t>LIC-VCS-GW</t>
  </si>
  <si>
    <t>LIC-SW-VMVCS-K9</t>
  </si>
  <si>
    <t>Software Release Key for Encrypted Virtual VCS Application</t>
  </si>
  <si>
    <t>LIC-VCSE-10</t>
  </si>
  <si>
    <t>Video Communication Server - 10 Traversal Calls</t>
  </si>
  <si>
    <t>SW-VCS-8.X-K9</t>
  </si>
  <si>
    <t>Software Image for VCS with Encryption, Version 8.X</t>
  </si>
  <si>
    <t>LIC-VCS-1800TURN</t>
  </si>
  <si>
    <t>VCS 1800 TURN Relay option</t>
  </si>
  <si>
    <t>LIC-VVCS-E-PAK</t>
  </si>
  <si>
    <t>Config Only E-Delivery Virtual VCS Expressway PAK pid</t>
  </si>
  <si>
    <t>LIC-VCSE-E</t>
  </si>
  <si>
    <t>Enable Expressway feature</t>
  </si>
  <si>
    <t>LIC-VCS-DI+</t>
  </si>
  <si>
    <t>Autoexpand Use ONLY - VCS Advanced Networking</t>
  </si>
  <si>
    <t>CTI-TMS-SW-K9</t>
  </si>
  <si>
    <t>Cisco TelePresence Management Suite  - Includes 10 Systems</t>
  </si>
  <si>
    <t>LIC-TMS-SW-PAK</t>
  </si>
  <si>
    <t>TMS PAK for Configuration Use</t>
  </si>
  <si>
    <t>LIC-TMS-10-INCL</t>
  </si>
  <si>
    <t>Cisco TMS - included 10 System License</t>
  </si>
  <si>
    <t>LIC-TMS-APL-S80100</t>
  </si>
  <si>
    <t>TMS Serial Number included with Base Software</t>
  </si>
  <si>
    <t>R-VMVCS-CTRL-K9</t>
  </si>
  <si>
    <t>E-Delivery - Virtual VCS Control, incl FindMe app</t>
  </si>
  <si>
    <t>LIC-VCS-20</t>
  </si>
  <si>
    <t>Video Comm Server, 20 Add Non-traversal Network Calls</t>
  </si>
  <si>
    <t>LIC-VCS-FINDME+</t>
  </si>
  <si>
    <t>Autoexpand ONLY -Video Communication Server and FindMe app</t>
  </si>
  <si>
    <t>LIC-VVCS-C-PAK</t>
  </si>
  <si>
    <t>Config Only E-Delivery Virtual VCS Control PAK pid</t>
  </si>
  <si>
    <t>LIC-VCSE-100</t>
  </si>
  <si>
    <t>Video Communication Server - 100 Traversal Calls</t>
  </si>
  <si>
    <t>Quantità</t>
  </si>
  <si>
    <t>24</t>
  </si>
  <si>
    <t xml:space="preserve">N. mesi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</si>
</sst>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5" fontId="16" fillId="0" borderId="5" xfId="0" applyNumberFormat="1" applyFont="1" applyBorder="1" applyAlignment="1" applyProtection="1">
      <alignment horizontal="center" vertical="center" wrapText="1"/>
      <protection locked="0"/>
    </xf>
    <xf numFmtId="165" fontId="16" fillId="0" borderId="6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7" xfId="0" applyNumberFormat="1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165" fontId="2" fillId="4" borderId="9" xfId="0" applyNumberFormat="1" applyFont="1" applyFill="1" applyBorder="1" applyAlignment="1" applyProtection="1">
      <alignment horizontal="center" vertical="center" wrapText="1"/>
    </xf>
    <xf numFmtId="0" fontId="12" fillId="0" borderId="9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2" fillId="0" borderId="10" xfId="0" applyFont="1" applyBorder="1" applyAlignment="1">
      <alignment vertical="center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3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3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3" xfId="0" applyNumberFormat="1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K52"/>
  <sheetViews>
    <sheetView tabSelected="1" zoomScale="90" zoomScaleNormal="90" workbookViewId="0">
      <selection activeCell="J46" sqref="J46"/>
    </sheetView>
  </sheetViews>
  <sheetFormatPr defaultColWidth="8.8984375" defaultRowHeight="14.4" x14ac:dyDescent="0.3"/>
  <cols>
    <col min="1" max="1" width="2.296875" customWidth="1"/>
    <col min="2" max="2" width="1.69921875" customWidth="1"/>
    <col min="3" max="3" width="18" customWidth="1"/>
    <col min="4" max="4" width="41.69921875" customWidth="1"/>
    <col min="5" max="6" width="10.3984375" customWidth="1"/>
    <col min="7" max="7" width="23.3984375" customWidth="1"/>
    <col min="8" max="8" width="24.69921875" customWidth="1"/>
  </cols>
  <sheetData>
    <row r="2" spans="3:9" ht="16.649999999999999" thickBot="1" x14ac:dyDescent="0.4">
      <c r="C2" s="19"/>
      <c r="D2" s="19"/>
      <c r="I2" s="1"/>
    </row>
    <row r="3" spans="3:9" ht="18" customHeight="1" thickBot="1" x14ac:dyDescent="0.35">
      <c r="C3" s="34" t="s">
        <v>10</v>
      </c>
      <c r="D3" s="35"/>
      <c r="E3" s="35"/>
      <c r="F3" s="35"/>
      <c r="G3" s="35"/>
      <c r="H3" s="36"/>
      <c r="I3" s="8"/>
    </row>
    <row r="4" spans="3:9" ht="14.95" thickBot="1" x14ac:dyDescent="0.35">
      <c r="G4" s="26" t="s">
        <v>0</v>
      </c>
      <c r="I4" s="8"/>
    </row>
    <row r="5" spans="3:9" ht="60.8" customHeight="1" thickBot="1" x14ac:dyDescent="0.35">
      <c r="C5" s="21" t="s">
        <v>8</v>
      </c>
      <c r="D5" s="18" t="s">
        <v>9</v>
      </c>
      <c r="E5" s="16" t="s">
        <v>82</v>
      </c>
      <c r="F5" s="16" t="s">
        <v>84</v>
      </c>
      <c r="G5" s="12" t="s">
        <v>7</v>
      </c>
      <c r="H5" s="13" t="s">
        <v>1</v>
      </c>
    </row>
    <row r="6" spans="3:9" ht="23.95" customHeight="1" thickBot="1" x14ac:dyDescent="0.35">
      <c r="C6" s="20" t="s">
        <v>11</v>
      </c>
      <c r="D6" s="20" t="s">
        <v>12</v>
      </c>
      <c r="E6" s="17" t="s">
        <v>5</v>
      </c>
      <c r="F6" s="17" t="s">
        <v>83</v>
      </c>
      <c r="G6" s="14"/>
      <c r="H6" s="15">
        <f>E6*G6*F6</f>
        <v>0</v>
      </c>
    </row>
    <row r="7" spans="3:9" ht="23.95" customHeight="1" thickBot="1" x14ac:dyDescent="0.35">
      <c r="C7" s="20" t="s">
        <v>13</v>
      </c>
      <c r="D7" s="20" t="s">
        <v>14</v>
      </c>
      <c r="E7" s="17" t="s">
        <v>45</v>
      </c>
      <c r="F7" s="17" t="s">
        <v>83</v>
      </c>
      <c r="G7" s="14"/>
      <c r="H7" s="15">
        <f t="shared" ref="H7:H45" si="0">E7*G7*F7</f>
        <v>0</v>
      </c>
    </row>
    <row r="8" spans="3:9" ht="23.95" customHeight="1" thickBot="1" x14ac:dyDescent="0.35">
      <c r="C8" s="20" t="s">
        <v>15</v>
      </c>
      <c r="D8" s="20" t="s">
        <v>16</v>
      </c>
      <c r="E8" s="17" t="s">
        <v>5</v>
      </c>
      <c r="F8" s="17" t="s">
        <v>83</v>
      </c>
      <c r="G8" s="14"/>
      <c r="H8" s="15">
        <f t="shared" si="0"/>
        <v>0</v>
      </c>
    </row>
    <row r="9" spans="3:9" ht="23.95" customHeight="1" thickBot="1" x14ac:dyDescent="0.35">
      <c r="C9" s="20" t="s">
        <v>17</v>
      </c>
      <c r="D9" s="20" t="s">
        <v>18</v>
      </c>
      <c r="E9" s="17" t="s">
        <v>46</v>
      </c>
      <c r="F9" s="17" t="s">
        <v>83</v>
      </c>
      <c r="G9" s="14"/>
      <c r="H9" s="15">
        <f t="shared" si="0"/>
        <v>0</v>
      </c>
    </row>
    <row r="10" spans="3:9" ht="23.95" customHeight="1" thickBot="1" x14ac:dyDescent="0.35">
      <c r="C10" s="20" t="s">
        <v>19</v>
      </c>
      <c r="D10" s="20" t="s">
        <v>20</v>
      </c>
      <c r="E10" s="17" t="s">
        <v>5</v>
      </c>
      <c r="F10" s="17" t="s">
        <v>83</v>
      </c>
      <c r="G10" s="14"/>
      <c r="H10" s="15">
        <f t="shared" si="0"/>
        <v>0</v>
      </c>
    </row>
    <row r="11" spans="3:9" ht="23.95" customHeight="1" thickBot="1" x14ac:dyDescent="0.35">
      <c r="C11" s="20" t="s">
        <v>21</v>
      </c>
      <c r="D11" s="20" t="s">
        <v>22</v>
      </c>
      <c r="E11" s="17" t="s">
        <v>5</v>
      </c>
      <c r="F11" s="17" t="s">
        <v>83</v>
      </c>
      <c r="G11" s="14"/>
      <c r="H11" s="15">
        <f t="shared" si="0"/>
        <v>0</v>
      </c>
    </row>
    <row r="12" spans="3:9" ht="23.95" customHeight="1" thickBot="1" x14ac:dyDescent="0.35">
      <c r="C12" s="20" t="s">
        <v>23</v>
      </c>
      <c r="D12" s="20" t="s">
        <v>24</v>
      </c>
      <c r="E12" s="17" t="s">
        <v>5</v>
      </c>
      <c r="F12" s="17" t="s">
        <v>83</v>
      </c>
      <c r="G12" s="14"/>
      <c r="H12" s="15">
        <f t="shared" si="0"/>
        <v>0</v>
      </c>
    </row>
    <row r="13" spans="3:9" ht="23.95" customHeight="1" thickBot="1" x14ac:dyDescent="0.35">
      <c r="C13" s="20" t="s">
        <v>25</v>
      </c>
      <c r="D13" s="20" t="s">
        <v>26</v>
      </c>
      <c r="E13" s="17" t="s">
        <v>46</v>
      </c>
      <c r="F13" s="17" t="s">
        <v>83</v>
      </c>
      <c r="G13" s="14"/>
      <c r="H13" s="15">
        <f t="shared" si="0"/>
        <v>0</v>
      </c>
    </row>
    <row r="14" spans="3:9" ht="23.95" customHeight="1" thickBot="1" x14ac:dyDescent="0.35">
      <c r="C14" s="20" t="s">
        <v>19</v>
      </c>
      <c r="D14" s="20" t="s">
        <v>20</v>
      </c>
      <c r="E14" s="17" t="s">
        <v>5</v>
      </c>
      <c r="F14" s="17" t="s">
        <v>83</v>
      </c>
      <c r="G14" s="14"/>
      <c r="H14" s="15">
        <f t="shared" si="0"/>
        <v>0</v>
      </c>
    </row>
    <row r="15" spans="3:9" ht="23.95" customHeight="1" thickBot="1" x14ac:dyDescent="0.35">
      <c r="C15" s="20" t="s">
        <v>27</v>
      </c>
      <c r="D15" s="20" t="s">
        <v>28</v>
      </c>
      <c r="E15" s="17" t="s">
        <v>5</v>
      </c>
      <c r="F15" s="17" t="s">
        <v>83</v>
      </c>
      <c r="G15" s="14"/>
      <c r="H15" s="15">
        <f t="shared" si="0"/>
        <v>0</v>
      </c>
    </row>
    <row r="16" spans="3:9" ht="23.95" customHeight="1" thickBot="1" x14ac:dyDescent="0.35">
      <c r="C16" s="20" t="s">
        <v>29</v>
      </c>
      <c r="D16" s="20" t="s">
        <v>30</v>
      </c>
      <c r="E16" s="17" t="s">
        <v>45</v>
      </c>
      <c r="F16" s="17" t="s">
        <v>83</v>
      </c>
      <c r="G16" s="14"/>
      <c r="H16" s="15">
        <f t="shared" si="0"/>
        <v>0</v>
      </c>
    </row>
    <row r="17" spans="3:8" ht="23.95" customHeight="1" thickBot="1" x14ac:dyDescent="0.35">
      <c r="C17" s="20" t="s">
        <v>31</v>
      </c>
      <c r="D17" s="20" t="s">
        <v>32</v>
      </c>
      <c r="E17" s="17" t="s">
        <v>5</v>
      </c>
      <c r="F17" s="17" t="s">
        <v>83</v>
      </c>
      <c r="G17" s="14"/>
      <c r="H17" s="15">
        <f t="shared" si="0"/>
        <v>0</v>
      </c>
    </row>
    <row r="18" spans="3:8" ht="23.95" customHeight="1" thickBot="1" x14ac:dyDescent="0.35">
      <c r="C18" s="20" t="s">
        <v>33</v>
      </c>
      <c r="D18" s="20" t="s">
        <v>34</v>
      </c>
      <c r="E18" s="17" t="s">
        <v>5</v>
      </c>
      <c r="F18" s="17" t="s">
        <v>83</v>
      </c>
      <c r="G18" s="14"/>
      <c r="H18" s="15">
        <f t="shared" si="0"/>
        <v>0</v>
      </c>
    </row>
    <row r="19" spans="3:8" ht="23.95" customHeight="1" thickBot="1" x14ac:dyDescent="0.35">
      <c r="C19" s="20" t="s">
        <v>35</v>
      </c>
      <c r="D19" s="20" t="s">
        <v>36</v>
      </c>
      <c r="E19" s="17" t="s">
        <v>5</v>
      </c>
      <c r="F19" s="17" t="s">
        <v>83</v>
      </c>
      <c r="G19" s="14"/>
      <c r="H19" s="15">
        <f t="shared" si="0"/>
        <v>0</v>
      </c>
    </row>
    <row r="20" spans="3:8" ht="23.95" customHeight="1" thickBot="1" x14ac:dyDescent="0.35">
      <c r="C20" s="20" t="s">
        <v>37</v>
      </c>
      <c r="D20" s="20" t="s">
        <v>38</v>
      </c>
      <c r="E20" s="17" t="s">
        <v>5</v>
      </c>
      <c r="F20" s="17" t="s">
        <v>83</v>
      </c>
      <c r="G20" s="14"/>
      <c r="H20" s="15">
        <f t="shared" si="0"/>
        <v>0</v>
      </c>
    </row>
    <row r="21" spans="3:8" ht="23.95" customHeight="1" thickBot="1" x14ac:dyDescent="0.35">
      <c r="C21" s="20" t="s">
        <v>39</v>
      </c>
      <c r="D21" s="20" t="s">
        <v>40</v>
      </c>
      <c r="E21" s="17" t="s">
        <v>5</v>
      </c>
      <c r="F21" s="17" t="s">
        <v>83</v>
      </c>
      <c r="G21" s="14"/>
      <c r="H21" s="15">
        <f t="shared" si="0"/>
        <v>0</v>
      </c>
    </row>
    <row r="22" spans="3:8" ht="23.95" customHeight="1" thickBot="1" x14ac:dyDescent="0.35">
      <c r="C22" s="20" t="s">
        <v>41</v>
      </c>
      <c r="D22" s="20" t="s">
        <v>42</v>
      </c>
      <c r="E22" s="17" t="s">
        <v>5</v>
      </c>
      <c r="F22" s="17" t="s">
        <v>83</v>
      </c>
      <c r="G22" s="14"/>
      <c r="H22" s="15">
        <f t="shared" si="0"/>
        <v>0</v>
      </c>
    </row>
    <row r="23" spans="3:8" ht="23.95" customHeight="1" thickBot="1" x14ac:dyDescent="0.35">
      <c r="C23" s="20" t="s">
        <v>43</v>
      </c>
      <c r="D23" s="20" t="s">
        <v>44</v>
      </c>
      <c r="E23" s="17" t="s">
        <v>5</v>
      </c>
      <c r="F23" s="17" t="s">
        <v>83</v>
      </c>
      <c r="G23" s="14"/>
      <c r="H23" s="15">
        <f t="shared" si="0"/>
        <v>0</v>
      </c>
    </row>
    <row r="24" spans="3:8" ht="23.95" customHeight="1" thickBot="1" x14ac:dyDescent="0.35">
      <c r="C24" s="20" t="s">
        <v>47</v>
      </c>
      <c r="D24" s="20" t="s">
        <v>48</v>
      </c>
      <c r="E24" s="17" t="s">
        <v>5</v>
      </c>
      <c r="F24" s="17" t="s">
        <v>83</v>
      </c>
      <c r="G24" s="14"/>
      <c r="H24" s="15">
        <f t="shared" si="0"/>
        <v>0</v>
      </c>
    </row>
    <row r="25" spans="3:8" ht="23.95" customHeight="1" thickBot="1" x14ac:dyDescent="0.35">
      <c r="C25" s="20" t="s">
        <v>49</v>
      </c>
      <c r="D25" s="20" t="s">
        <v>14</v>
      </c>
      <c r="E25" s="17" t="s">
        <v>5</v>
      </c>
      <c r="F25" s="17" t="s">
        <v>83</v>
      </c>
      <c r="G25" s="14"/>
      <c r="H25" s="15">
        <f t="shared" si="0"/>
        <v>0</v>
      </c>
    </row>
    <row r="26" spans="3:8" ht="23.95" customHeight="1" thickBot="1" x14ac:dyDescent="0.35">
      <c r="C26" s="20" t="s">
        <v>50</v>
      </c>
      <c r="D26" s="20" t="s">
        <v>51</v>
      </c>
      <c r="E26" s="17" t="s">
        <v>5</v>
      </c>
      <c r="F26" s="17" t="s">
        <v>83</v>
      </c>
      <c r="G26" s="14"/>
      <c r="H26" s="15">
        <f t="shared" si="0"/>
        <v>0</v>
      </c>
    </row>
    <row r="27" spans="3:8" ht="23.95" customHeight="1" thickBot="1" x14ac:dyDescent="0.35">
      <c r="C27" s="20" t="s">
        <v>52</v>
      </c>
      <c r="D27" s="20" t="s">
        <v>53</v>
      </c>
      <c r="E27" s="17" t="s">
        <v>5</v>
      </c>
      <c r="F27" s="17" t="s">
        <v>83</v>
      </c>
      <c r="G27" s="14"/>
      <c r="H27" s="15">
        <f t="shared" si="0"/>
        <v>0</v>
      </c>
    </row>
    <row r="28" spans="3:8" ht="23.95" customHeight="1" thickBot="1" x14ac:dyDescent="0.35">
      <c r="C28" s="20" t="s">
        <v>54</v>
      </c>
      <c r="D28" s="20" t="s">
        <v>55</v>
      </c>
      <c r="E28" s="17" t="s">
        <v>5</v>
      </c>
      <c r="F28" s="17" t="s">
        <v>83</v>
      </c>
      <c r="G28" s="14"/>
      <c r="H28" s="15">
        <f t="shared" si="0"/>
        <v>0</v>
      </c>
    </row>
    <row r="29" spans="3:8" ht="23.95" customHeight="1" thickBot="1" x14ac:dyDescent="0.35">
      <c r="C29" s="20" t="s">
        <v>56</v>
      </c>
      <c r="D29" s="20" t="s">
        <v>57</v>
      </c>
      <c r="E29" s="17" t="s">
        <v>5</v>
      </c>
      <c r="F29" s="17" t="s">
        <v>83</v>
      </c>
      <c r="G29" s="14"/>
      <c r="H29" s="15">
        <f t="shared" si="0"/>
        <v>0</v>
      </c>
    </row>
    <row r="30" spans="3:8" ht="23.95" customHeight="1" thickBot="1" x14ac:dyDescent="0.35">
      <c r="C30" s="20" t="s">
        <v>58</v>
      </c>
      <c r="D30" s="20" t="s">
        <v>59</v>
      </c>
      <c r="E30" s="17" t="s">
        <v>5</v>
      </c>
      <c r="F30" s="17" t="s">
        <v>83</v>
      </c>
      <c r="G30" s="14"/>
      <c r="H30" s="15">
        <f t="shared" si="0"/>
        <v>0</v>
      </c>
    </row>
    <row r="31" spans="3:8" ht="23.95" customHeight="1" thickBot="1" x14ac:dyDescent="0.35">
      <c r="C31" s="20" t="s">
        <v>60</v>
      </c>
      <c r="D31" s="20" t="s">
        <v>61</v>
      </c>
      <c r="E31" s="17" t="s">
        <v>5</v>
      </c>
      <c r="F31" s="17" t="s">
        <v>83</v>
      </c>
      <c r="G31" s="14"/>
      <c r="H31" s="15">
        <f t="shared" si="0"/>
        <v>0</v>
      </c>
    </row>
    <row r="32" spans="3:8" ht="23.95" customHeight="1" thickBot="1" x14ac:dyDescent="0.35">
      <c r="C32" s="20" t="s">
        <v>62</v>
      </c>
      <c r="D32" s="20" t="s">
        <v>63</v>
      </c>
      <c r="E32" s="17" t="s">
        <v>5</v>
      </c>
      <c r="F32" s="17" t="s">
        <v>83</v>
      </c>
      <c r="G32" s="14"/>
      <c r="H32" s="15">
        <f t="shared" si="0"/>
        <v>0</v>
      </c>
    </row>
    <row r="33" spans="3:11" ht="23.95" customHeight="1" thickBot="1" x14ac:dyDescent="0.35">
      <c r="C33" s="20" t="s">
        <v>54</v>
      </c>
      <c r="D33" s="20" t="s">
        <v>55</v>
      </c>
      <c r="E33" s="17" t="s">
        <v>5</v>
      </c>
      <c r="F33" s="17" t="s">
        <v>83</v>
      </c>
      <c r="G33" s="14"/>
      <c r="H33" s="15">
        <f t="shared" si="0"/>
        <v>0</v>
      </c>
    </row>
    <row r="34" spans="3:11" ht="23.95" customHeight="1" thickBot="1" x14ac:dyDescent="0.35">
      <c r="C34" s="20" t="s">
        <v>64</v>
      </c>
      <c r="D34" s="20" t="s">
        <v>65</v>
      </c>
      <c r="E34" s="17" t="s">
        <v>5</v>
      </c>
      <c r="F34" s="17" t="s">
        <v>83</v>
      </c>
      <c r="G34" s="14"/>
      <c r="H34" s="15">
        <f t="shared" si="0"/>
        <v>0</v>
      </c>
    </row>
    <row r="35" spans="3:11" ht="23.95" customHeight="1" thickBot="1" x14ac:dyDescent="0.35">
      <c r="C35" s="20" t="s">
        <v>66</v>
      </c>
      <c r="D35" s="20" t="s">
        <v>67</v>
      </c>
      <c r="E35" s="17" t="s">
        <v>5</v>
      </c>
      <c r="F35" s="17" t="s">
        <v>83</v>
      </c>
      <c r="G35" s="14"/>
      <c r="H35" s="15">
        <f t="shared" si="0"/>
        <v>0</v>
      </c>
    </row>
    <row r="36" spans="3:11" ht="23.95" customHeight="1" thickBot="1" x14ac:dyDescent="0.35">
      <c r="C36" s="20" t="s">
        <v>68</v>
      </c>
      <c r="D36" s="20" t="s">
        <v>69</v>
      </c>
      <c r="E36" s="17" t="s">
        <v>5</v>
      </c>
      <c r="F36" s="17" t="s">
        <v>83</v>
      </c>
      <c r="G36" s="14"/>
      <c r="H36" s="15">
        <f t="shared" si="0"/>
        <v>0</v>
      </c>
    </row>
    <row r="37" spans="3:11" ht="23.95" customHeight="1" thickBot="1" x14ac:dyDescent="0.35">
      <c r="C37" s="20" t="s">
        <v>70</v>
      </c>
      <c r="D37" s="20" t="s">
        <v>71</v>
      </c>
      <c r="E37" s="17" t="s">
        <v>5</v>
      </c>
      <c r="F37" s="17" t="s">
        <v>83</v>
      </c>
      <c r="G37" s="14"/>
      <c r="H37" s="15">
        <f t="shared" si="0"/>
        <v>0</v>
      </c>
    </row>
    <row r="38" spans="3:11" ht="23.95" customHeight="1" thickBot="1" x14ac:dyDescent="0.35">
      <c r="C38" s="20" t="s">
        <v>72</v>
      </c>
      <c r="D38" s="20" t="s">
        <v>73</v>
      </c>
      <c r="E38" s="17" t="s">
        <v>5</v>
      </c>
      <c r="F38" s="17" t="s">
        <v>83</v>
      </c>
      <c r="G38" s="14"/>
      <c r="H38" s="15">
        <f t="shared" si="0"/>
        <v>0</v>
      </c>
    </row>
    <row r="39" spans="3:11" ht="23.95" customHeight="1" thickBot="1" x14ac:dyDescent="0.35">
      <c r="C39" s="20" t="s">
        <v>50</v>
      </c>
      <c r="D39" s="20" t="s">
        <v>51</v>
      </c>
      <c r="E39" s="17" t="s">
        <v>5</v>
      </c>
      <c r="F39" s="17" t="s">
        <v>83</v>
      </c>
      <c r="G39" s="14"/>
      <c r="H39" s="15">
        <f t="shared" si="0"/>
        <v>0</v>
      </c>
    </row>
    <row r="40" spans="3:11" ht="23.95" customHeight="1" thickBot="1" x14ac:dyDescent="0.35">
      <c r="C40" s="20" t="s">
        <v>54</v>
      </c>
      <c r="D40" s="20" t="s">
        <v>55</v>
      </c>
      <c r="E40" s="17" t="s">
        <v>5</v>
      </c>
      <c r="F40" s="17" t="s">
        <v>83</v>
      </c>
      <c r="G40" s="14"/>
      <c r="H40" s="15">
        <f t="shared" si="0"/>
        <v>0</v>
      </c>
    </row>
    <row r="41" spans="3:11" ht="23.95" customHeight="1" thickBot="1" x14ac:dyDescent="0.35">
      <c r="C41" s="20" t="s">
        <v>74</v>
      </c>
      <c r="D41" s="20" t="s">
        <v>75</v>
      </c>
      <c r="E41" s="17" t="s">
        <v>5</v>
      </c>
      <c r="F41" s="17" t="s">
        <v>83</v>
      </c>
      <c r="G41" s="14"/>
      <c r="H41" s="15">
        <f t="shared" si="0"/>
        <v>0</v>
      </c>
    </row>
    <row r="42" spans="3:11" ht="23.95" customHeight="1" thickBot="1" x14ac:dyDescent="0.35">
      <c r="C42" s="20" t="s">
        <v>49</v>
      </c>
      <c r="D42" s="20" t="s">
        <v>14</v>
      </c>
      <c r="E42" s="17" t="s">
        <v>5</v>
      </c>
      <c r="F42" s="17" t="s">
        <v>83</v>
      </c>
      <c r="G42" s="14"/>
      <c r="H42" s="15">
        <f t="shared" si="0"/>
        <v>0</v>
      </c>
    </row>
    <row r="43" spans="3:11" ht="23.95" customHeight="1" thickBot="1" x14ac:dyDescent="0.35">
      <c r="C43" s="20" t="s">
        <v>76</v>
      </c>
      <c r="D43" s="20" t="s">
        <v>77</v>
      </c>
      <c r="E43" s="17" t="s">
        <v>5</v>
      </c>
      <c r="F43" s="17" t="s">
        <v>83</v>
      </c>
      <c r="G43" s="14"/>
      <c r="H43" s="15">
        <f t="shared" si="0"/>
        <v>0</v>
      </c>
    </row>
    <row r="44" spans="3:11" ht="23.95" customHeight="1" thickBot="1" x14ac:dyDescent="0.35">
      <c r="C44" s="20" t="s">
        <v>78</v>
      </c>
      <c r="D44" s="20" t="s">
        <v>79</v>
      </c>
      <c r="E44" s="17" t="s">
        <v>5</v>
      </c>
      <c r="F44" s="17" t="s">
        <v>83</v>
      </c>
      <c r="G44" s="14"/>
      <c r="H44" s="15">
        <f t="shared" si="0"/>
        <v>0</v>
      </c>
    </row>
    <row r="45" spans="3:11" ht="23.95" customHeight="1" thickBot="1" x14ac:dyDescent="0.35">
      <c r="C45" s="20" t="s">
        <v>80</v>
      </c>
      <c r="D45" s="20" t="s">
        <v>81</v>
      </c>
      <c r="E45" s="17" t="s">
        <v>5</v>
      </c>
      <c r="F45" s="17" t="s">
        <v>83</v>
      </c>
      <c r="G45" s="14"/>
      <c r="H45" s="15">
        <f t="shared" si="0"/>
        <v>0</v>
      </c>
    </row>
    <row r="46" spans="3:11" ht="40.450000000000003" customHeight="1" thickBot="1" x14ac:dyDescent="0.35">
      <c r="C46" s="22"/>
      <c r="D46" s="23" t="s">
        <v>2</v>
      </c>
      <c r="E46" s="23"/>
      <c r="F46" s="27"/>
      <c r="G46" s="25"/>
      <c r="H46" s="24">
        <f>IF((SUM(H6:H45))&lt;=G48,(SUM(H6:H45)),"ERRORE l'importo offerto supera la base d'asta")</f>
        <v>0</v>
      </c>
    </row>
    <row r="47" spans="3:11" ht="12.75" customHeight="1" thickBot="1" x14ac:dyDescent="0.35">
      <c r="G47" s="1"/>
      <c r="H47" s="4"/>
      <c r="I47" s="2"/>
      <c r="J47" s="2"/>
      <c r="K47" s="2"/>
    </row>
    <row r="48" spans="3:11" s="2" customFormat="1" ht="41.3" customHeight="1" thickBot="1" x14ac:dyDescent="0.35">
      <c r="D48" s="11" t="s">
        <v>4</v>
      </c>
      <c r="G48" s="28">
        <v>39200</v>
      </c>
      <c r="H48" s="29"/>
    </row>
    <row r="49" spans="4:11" s="2" customFormat="1" ht="14.95" customHeight="1" thickBot="1" x14ac:dyDescent="0.35">
      <c r="D49" s="3"/>
      <c r="G49" s="6"/>
    </row>
    <row r="50" spans="4:11" s="2" customFormat="1" ht="66.05" customHeight="1" thickBot="1" x14ac:dyDescent="0.35">
      <c r="D50" s="11" t="s">
        <v>6</v>
      </c>
      <c r="G50" s="30" t="str">
        <f>IF(H46&gt;G48,"ATTENZIONE: L'offerta complessiva è superiore alla Base d'asta","OK")</f>
        <v>OK</v>
      </c>
      <c r="H50" s="31"/>
      <c r="I50"/>
      <c r="J50"/>
      <c r="K50"/>
    </row>
    <row r="51" spans="4:11" s="2" customFormat="1" ht="14.95" customHeight="1" thickBot="1" x14ac:dyDescent="0.35">
      <c r="D51" s="5"/>
      <c r="G51" s="9"/>
      <c r="I51" s="10"/>
      <c r="J51" s="10"/>
      <c r="K51" s="10"/>
    </row>
    <row r="52" spans="4:11" ht="31.6" customHeight="1" thickBot="1" x14ac:dyDescent="0.35">
      <c r="D52" s="7" t="s">
        <v>3</v>
      </c>
      <c r="G52" s="32">
        <f>IF((H46&lt;=G48),H46,"ERRORE")</f>
        <v>0</v>
      </c>
      <c r="H52" s="33"/>
    </row>
  </sheetData>
  <sheetProtection algorithmName="SHA-512" hashValue="bpDgwIFTe7y9GDg9To9ckdnhj6fFA1z/x1ttwsta+jQs3J1AATpN8yeagAEeYeXrQd6oKUaPbQqh7gMPkzAyrg==" saltValue="nTtePSrMdQmVbmaKBLafgQ==" spinCount="100000" sheet="1" objects="1" scenarios="1"/>
  <mergeCells count="4">
    <mergeCell ref="G48:H48"/>
    <mergeCell ref="G50:H50"/>
    <mergeCell ref="G52:H52"/>
    <mergeCell ref="C3:H3"/>
  </mergeCells>
  <conditionalFormatting sqref="G52">
    <cfRule type="cellIs" dxfId="5" priority="6" operator="equal">
      <formula>$G$48</formula>
    </cfRule>
    <cfRule type="cellIs" dxfId="4" priority="7" operator="lessThan">
      <formula>$G$48</formula>
    </cfRule>
    <cfRule type="cellIs" dxfId="3" priority="9" operator="greaterThan">
      <formula>$G$48</formula>
    </cfRule>
  </conditionalFormatting>
  <conditionalFormatting sqref="H46">
    <cfRule type="cellIs" dxfId="2" priority="10" operator="greaterThan">
      <formula>#REF!</formula>
    </cfRule>
  </conditionalFormatting>
  <conditionalFormatting sqref="G52:H52">
    <cfRule type="cellIs" dxfId="1" priority="1" operator="greaterThan">
      <formula>$G$48</formula>
    </cfRule>
    <cfRule type="cellIs" dxfId="0" priority="2" operator="lessThanOrEqual">
      <formula>$G$48</formula>
    </cfRule>
  </conditionalFormatting>
  <dataValidations count="1">
    <dataValidation type="custom" operator="equal" allowBlank="1" showInputMessage="1" showErrorMessage="1" error="Non è possibile inserire più di due cifre decimali" sqref="G6:G45">
      <formula1>(LEN(G6)-LEN(INT(G6)))&lt;=3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2019-05-10T08:35:25Z</dcterms:modified>
</cp:coreProperties>
</file>